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30" windowWidth="11880" windowHeight="6015"/>
  </bookViews>
  <sheets>
    <sheet name="Main qty." sheetId="1" r:id="rId1"/>
  </sheets>
  <definedNames>
    <definedName name="_xlnm._FilterDatabase" localSheetId="0" hidden="1">'Main qty.'!$C$8:$G$90</definedName>
    <definedName name="_xlnm.Print_Area" localSheetId="0">'Main qty.'!$A$1:$G$105</definedName>
    <definedName name="_xlnm.Print_Titles" localSheetId="0">'Main qty.'!$4:$8</definedName>
  </definedNames>
  <calcPr calcId="124519"/>
</workbook>
</file>

<file path=xl/calcChain.xml><?xml version="1.0" encoding="utf-8"?>
<calcChain xmlns="http://schemas.openxmlformats.org/spreadsheetml/2006/main">
  <c r="G87" i="1"/>
  <c r="G86"/>
  <c r="G85"/>
  <c r="G84"/>
  <c r="G83"/>
  <c r="G82"/>
  <c r="G81"/>
  <c r="G80"/>
  <c r="G79"/>
  <c r="G77"/>
  <c r="G76"/>
  <c r="G73"/>
  <c r="G72"/>
  <c r="G71"/>
  <c r="G69"/>
  <c r="G68"/>
  <c r="G67"/>
  <c r="G62"/>
  <c r="G60"/>
  <c r="G59"/>
  <c r="G57"/>
  <c r="G56"/>
  <c r="G55"/>
  <c r="G54"/>
  <c r="G53"/>
  <c r="G52"/>
  <c r="G51"/>
  <c r="G50"/>
  <c r="G48"/>
  <c r="G47"/>
  <c r="G46"/>
  <c r="G45"/>
  <c r="G44"/>
  <c r="G40"/>
  <c r="G39"/>
  <c r="G37"/>
  <c r="G36"/>
  <c r="G35"/>
  <c r="G34"/>
  <c r="G33"/>
  <c r="G32"/>
  <c r="G31"/>
  <c r="G30"/>
  <c r="G29"/>
  <c r="G28"/>
  <c r="G27"/>
  <c r="G26"/>
  <c r="G24"/>
  <c r="G23"/>
  <c r="G22"/>
  <c r="G21"/>
  <c r="G20"/>
  <c r="G19"/>
  <c r="G18"/>
  <c r="G17"/>
  <c r="G16"/>
  <c r="G15"/>
  <c r="G13"/>
  <c r="G12"/>
  <c r="G11"/>
  <c r="G10"/>
  <c r="D74"/>
  <c r="G74" s="1"/>
  <c r="D65"/>
  <c r="G65" s="1"/>
  <c r="D64"/>
  <c r="G64" s="1"/>
  <c r="G88" l="1"/>
</calcChain>
</file>

<file path=xl/sharedStrings.xml><?xml version="1.0" encoding="utf-8"?>
<sst xmlns="http://schemas.openxmlformats.org/spreadsheetml/2006/main" count="199" uniqueCount="135">
  <si>
    <t>m</t>
  </si>
  <si>
    <t>CT JB</t>
  </si>
  <si>
    <t>nos.</t>
  </si>
  <si>
    <t>MT</t>
  </si>
  <si>
    <t>Description</t>
  </si>
  <si>
    <t>Unit</t>
  </si>
  <si>
    <t>S.No.</t>
  </si>
  <si>
    <t xml:space="preserve"> - with one earth switch</t>
  </si>
  <si>
    <t>Set</t>
  </si>
  <si>
    <t>Galvanised steel structures including hardware</t>
  </si>
  <si>
    <t>BUS BAR MATERIALS</t>
  </si>
  <si>
    <t>YARD WORK INCLUDING CABLING, TRENCH &amp; EARTHING.</t>
  </si>
  <si>
    <t>Marshalling Kiosks &amp; CT / CVT Junction Boxes</t>
  </si>
  <si>
    <t>Bay Marshalling Kiosks ( Outdoor)</t>
  </si>
  <si>
    <t>63 A , 220 V Outdoor type Welding sockets.</t>
  </si>
  <si>
    <t xml:space="preserve">50 x 6 mm GS Flat </t>
  </si>
  <si>
    <t xml:space="preserve"> - with two earth switch</t>
  </si>
  <si>
    <t>400kV Post Insulators for Bus support complete with corona ring, terminal connector and lattice type GS supporting Structure.</t>
  </si>
  <si>
    <t>220V DC Battery Bank</t>
  </si>
  <si>
    <t>AUXILIARY SUPPLY - (BATTERY/ CHARGER/ DIST BD)</t>
  </si>
  <si>
    <t>220V DC, Float CUM Boost Charger</t>
  </si>
  <si>
    <t>415V main LT Switchgear ACDB</t>
  </si>
  <si>
    <t>220V DCDB</t>
  </si>
  <si>
    <t>Control cables- Armoured, PVC insulated , Copper conductor. FRLS Type</t>
  </si>
  <si>
    <t>Auxiliary Power cables, Armoured, PVC insulated, Al conductor, FRLS Type</t>
  </si>
  <si>
    <t>Unit Price</t>
  </si>
  <si>
    <t>Total Price</t>
  </si>
  <si>
    <t>48 V DCDB</t>
  </si>
  <si>
    <t xml:space="preserve">48V DC Battery Bank </t>
  </si>
  <si>
    <t xml:space="preserve">48V DC, Float CUM Boost Charger </t>
  </si>
  <si>
    <t>Equipment labels to be painted as per requirement.</t>
  </si>
  <si>
    <r>
      <t xml:space="preserve">All the drawings and documents as per </t>
    </r>
    <r>
      <rPr>
        <b/>
        <sz val="12"/>
        <color indexed="50"/>
        <rFont val="Arial"/>
        <family val="2"/>
      </rPr>
      <t>Annexure- E</t>
    </r>
    <r>
      <rPr>
        <sz val="12"/>
        <rFont val="Arial"/>
        <family val="2"/>
      </rPr>
      <t xml:space="preserve"> shall be followed for ETC work.</t>
    </r>
  </si>
  <si>
    <t>Following also forms the scope of ETC work in addition to above, but not limited to this.</t>
  </si>
  <si>
    <t>MAIN EQUIPMENTS</t>
  </si>
  <si>
    <t>km</t>
  </si>
  <si>
    <t>Nos.</t>
  </si>
  <si>
    <r>
      <t xml:space="preserve">GS Stranded </t>
    </r>
    <r>
      <rPr>
        <b/>
        <sz val="11"/>
        <rFont val="Cambria"/>
        <family val="1"/>
      </rPr>
      <t>Shield wire</t>
    </r>
    <r>
      <rPr>
        <sz val="11"/>
        <rFont val="Cambria"/>
        <family val="1"/>
      </rPr>
      <t>, 7/9 SWG, 10.98 mm dia including tension clamp, PG clamp and clamping on structure for down conductor,  fixing/bolting with earth strip etc to complete.</t>
    </r>
  </si>
  <si>
    <t>LOT</t>
  </si>
  <si>
    <t>Quantity</t>
  </si>
  <si>
    <t>Lattice Structures (excluding Circuit Breaker)</t>
  </si>
  <si>
    <t>Cable racks 3 tier assembly</t>
  </si>
  <si>
    <t>Cable racks 1 1/2 tier assembly</t>
  </si>
  <si>
    <t>Erection of terminal connectors/clamps of:</t>
  </si>
  <si>
    <t xml:space="preserve">Generator Transformer </t>
  </si>
  <si>
    <t xml:space="preserve">Station Transformer </t>
  </si>
  <si>
    <t xml:space="preserve">Loading / Unloading, handling, multiple shifting to &amp; from stores, proper storage, assembly, installation, pre-commissioning test and commissioning tests are included in the scope.
</t>
  </si>
  <si>
    <t>NOTE for PLCC: Testing and commisioning shall be done under the supervision of respective PLCC panel suppliers.</t>
  </si>
  <si>
    <t xml:space="preserve">Quoted rates are deemed to be inclusive of miscellenaous works viz. erection of clamps and connectors, bundle spacers &amp; misc clamps.
</t>
  </si>
  <si>
    <t>Cable gland quantity &amp; technical specification attached as Annexure-G.</t>
  </si>
  <si>
    <t>3.5C x 70 Sq.mm(In Trench)</t>
  </si>
  <si>
    <t>1C x 150 Sq.mm(In Trench)</t>
  </si>
  <si>
    <t>5Cx2.5 sqmm(In Trench)</t>
  </si>
  <si>
    <t xml:space="preserve"> material shall be free issued by BHEL.</t>
  </si>
  <si>
    <t>Comments</t>
  </si>
  <si>
    <t>Bay and Equipment Identification label</t>
  </si>
  <si>
    <t>sets</t>
  </si>
  <si>
    <t>Auxillary Earthmat</t>
  </si>
  <si>
    <t xml:space="preserve">MANDATORY SPARES TO BE HANDLED &amp; STORED
</t>
  </si>
  <si>
    <t>Mandatory Spares as per Annexure-F</t>
  </si>
  <si>
    <t>Project : 132 kV SWITCHYARD FOR 100 MW MONARCHAK GAS BASED COMBINED CYCLE POWER PROJECT</t>
  </si>
  <si>
    <t>Customer : North Eastern Electric Power Corporation Ltd.(NEEPCO)</t>
  </si>
  <si>
    <r>
      <t>132KV,  Current Transformer, 1 Phase</t>
    </r>
    <r>
      <rPr>
        <sz val="11"/>
        <rFont val="Cambria"/>
        <family val="1"/>
      </rPr>
      <t xml:space="preserve">, 5 core complete with terminal connectors for ACSR Moose </t>
    </r>
  </si>
  <si>
    <r>
      <t>132kV, 1600A , Horizontal Center Break (HCB),</t>
    </r>
    <r>
      <rPr>
        <sz val="11"/>
        <rFont val="Cambria"/>
        <family val="1"/>
      </rPr>
      <t xml:space="preserve">  motor operated mechanically ganged isolator complete with support insulators, operating mechanism boxes, terminal connectors for ACSR Moose, etc. </t>
    </r>
  </si>
  <si>
    <t xml:space="preserve"> - without earth switch</t>
  </si>
  <si>
    <r>
      <t>120KV, 1 Phase, Gapless Metal Oxide Surge Arrester</t>
    </r>
    <r>
      <rPr>
        <sz val="11"/>
        <rFont val="Cambria"/>
        <family val="1"/>
      </rPr>
      <t xml:space="preserve"> complete with surge counter, leakage current meter, insulating base, connecting cable, Line terminal connector for single ACSR Moose conductor.</t>
    </r>
  </si>
  <si>
    <r>
      <t>132KV, 1 phase pedastal mounted Wave Trap</t>
    </r>
    <r>
      <rPr>
        <sz val="11"/>
        <rFont val="Cambria"/>
        <family val="1"/>
      </rPr>
      <t xml:space="preserve"> complete with 3 nos support insulators per WT,  terminal connectors for ACSR Moose</t>
    </r>
  </si>
  <si>
    <t xml:space="preserve"> 132kV double  tension double anchoring 120 kN disc string insulator each string comprising 2 x 10 discs complete with hardware suitable  for twin "moose" conductor  with  sub conductor spacing of  250 mm  with turn-buckle</t>
  </si>
  <si>
    <t xml:space="preserve"> Same as 10.1.1 above but without turn-buckle</t>
  </si>
  <si>
    <t xml:space="preserve"> 132kV single tension single anchoring 120 kN disc string insulator each string comprising 1 x 10 discs complete with hardware suitable  for single "moose" conductor with turn-buckle </t>
  </si>
  <si>
    <t xml:space="preserve"> Same as 10.1.3 above but without turn-buckle</t>
  </si>
  <si>
    <t xml:space="preserve"> 132kV single suspension 120 kN disc string insulator each string comprising 1 x 10 discs complete with hardwares with drop clamps suitable  for twin  "moose" conductor with  sub conductor spacing of 250mm</t>
  </si>
  <si>
    <t xml:space="preserve"> 132kV single suspension 120 kN disc string insulator each string comprising 1 x 10 discs complete with hardwares with straight clamps suitable  for twin  "moose" conductor with  sub conductor spacing of 250mm</t>
  </si>
  <si>
    <t xml:space="preserve"> 132kV single suspension 120 kN disc string insulator each string comprising 1 x 10 discs complete with hardwares with drop clamps suitable  for single  "moose" conductor </t>
  </si>
  <si>
    <r>
      <t>ACSR "Moose" conductor</t>
    </r>
    <r>
      <rPr>
        <sz val="11"/>
        <rFont val="Cambria"/>
        <family val="1"/>
      </rPr>
      <t xml:space="preserve"> complete with Tee connectors,PG clamps,etc. for droppers to equipment connections,  Twin bundle spacers etc to complete. </t>
    </r>
  </si>
  <si>
    <t>50 mm</t>
  </si>
  <si>
    <t>110mm</t>
  </si>
  <si>
    <t>CVT/EMVT JB</t>
  </si>
  <si>
    <t>Welded type Cable Rack/Tray material shall be free issued by BHEL.</t>
  </si>
  <si>
    <r>
      <t>132kV Post Insulators</t>
    </r>
    <r>
      <rPr>
        <sz val="11"/>
        <rFont val="Cambria"/>
        <family val="1"/>
      </rPr>
      <t xml:space="preserve"> for Bus support with terminal connector for ACSR Moose.</t>
    </r>
  </si>
  <si>
    <t>9.1.1</t>
  </si>
  <si>
    <t>9.1.2</t>
  </si>
  <si>
    <t>9.1.3</t>
  </si>
  <si>
    <t>9.1.4</t>
  </si>
  <si>
    <t>9.1.5</t>
  </si>
  <si>
    <t>9.1.6</t>
  </si>
  <si>
    <t>9.1.7</t>
  </si>
  <si>
    <t>14.1.1</t>
  </si>
  <si>
    <t>14.1.2</t>
  </si>
  <si>
    <t>14.1.3</t>
  </si>
  <si>
    <t>14.1.4</t>
  </si>
  <si>
    <t>14.1.5</t>
  </si>
  <si>
    <t>14.2.1</t>
  </si>
  <si>
    <t>14.2.2</t>
  </si>
  <si>
    <t>14.2.3</t>
  </si>
  <si>
    <t>14.2.4</t>
  </si>
  <si>
    <t>14.2.5</t>
  </si>
  <si>
    <t>14.2.6</t>
  </si>
  <si>
    <t>14.2.7</t>
  </si>
  <si>
    <t>14.2.8</t>
  </si>
  <si>
    <r>
      <t>132KV , CVT</t>
    </r>
    <r>
      <rPr>
        <sz val="11"/>
        <rFont val="Cambria"/>
        <family val="1"/>
      </rPr>
      <t xml:space="preserve">, </t>
    </r>
    <r>
      <rPr>
        <b/>
        <sz val="11"/>
        <rFont val="Cambria"/>
        <family val="1"/>
      </rPr>
      <t>1 Phase</t>
    </r>
    <r>
      <rPr>
        <sz val="11"/>
        <rFont val="Cambria"/>
        <family val="1"/>
      </rPr>
      <t>, complete with  ACSR Moose terminal connector</t>
    </r>
  </si>
  <si>
    <r>
      <t>132KV , EMVT</t>
    </r>
    <r>
      <rPr>
        <sz val="11"/>
        <rFont val="Cambria"/>
        <family val="1"/>
      </rPr>
      <t xml:space="preserve">, </t>
    </r>
    <r>
      <rPr>
        <b/>
        <sz val="11"/>
        <rFont val="Cambria"/>
        <family val="1"/>
      </rPr>
      <t>1 Phase</t>
    </r>
    <r>
      <rPr>
        <sz val="11"/>
        <rFont val="Cambria"/>
        <family val="1"/>
      </rPr>
      <t>, complete with  ACSR Moose terminal connector</t>
    </r>
  </si>
  <si>
    <t xml:space="preserve">MS/ GS welding - As per Equipment earthing details : TB-4-331-509-107 enclosed </t>
  </si>
  <si>
    <t>3.5C x 35 Sq.mm  ( In Trench)</t>
  </si>
  <si>
    <t>2C x 6 Sq.mm  ( In Trench)</t>
  </si>
  <si>
    <t>4Cx6 sq.mm(In Trench)</t>
  </si>
  <si>
    <t xml:space="preserve">Note for Earthing: The earthing includes earthing of all switchyard equipment, towers and LM's, lattice structures, cable trenches, fence and Control room equipments using necessary Connectors for earthing flats. </t>
  </si>
  <si>
    <t>3.5CX 300 sq. mm XLPE ( In Trench)</t>
  </si>
  <si>
    <t>19Cx2.5 sqmm(In Trench)</t>
  </si>
  <si>
    <t>14Cx2.5 sqmm(In Trench)</t>
  </si>
  <si>
    <t>10Cx2.5 sqmm(In Trench)</t>
  </si>
  <si>
    <t>7Cx2.5 sqmm(In Trench)</t>
  </si>
  <si>
    <t>132 KV, 1600 A, 40.0 kA for 1 sec SF6 Circuit Breakers( 3 Phase ) with lattice type GS supporting structure, with  ACSR Moose terminal connector, Breaker Control Cabinets and interpole cabling.</t>
  </si>
  <si>
    <r>
      <t>Earthing material</t>
    </r>
    <r>
      <rPr>
        <sz val="11"/>
        <rFont val="Cambria"/>
        <family val="1"/>
      </rPr>
      <t xml:space="preserve">- GS strip including cutting, bending, welding with 40 mm dia MS rod riser/earth strip, applying zinc rich paint, clamping to structure/building wall  etc. The Earthing of equipments shall be carried out as per Drg. No. TB-4-331-509-107 :  Equipment earthing details Drawings  as per enclosed </t>
    </r>
    <r>
      <rPr>
        <b/>
        <sz val="11"/>
        <color indexed="50"/>
        <rFont val="Cambria"/>
        <family val="1"/>
      </rPr>
      <t xml:space="preserve">Annexure-D. </t>
    </r>
    <r>
      <rPr>
        <sz val="11"/>
        <rFont val="Cambria"/>
        <family val="1"/>
      </rPr>
      <t xml:space="preserve"> </t>
    </r>
  </si>
  <si>
    <t>Supply &amp; Mounting of Phase color disc alongwith associated hardware as per attached Technical Specification TB-331-316-040 : ANNEXURE-B.</t>
  </si>
  <si>
    <t>Supply &amp; Mounting of Danger Labels alongwith associated hardware as per attached Technical Specification TB-331-316-040 : ANNEXURE-B.</t>
  </si>
  <si>
    <t>GI Pipes (including bends) laying,excavation, back filling,repair of trench wall, etc., as per the drawing No. TB-0-331-316-104 : ANNEXURE-C.</t>
  </si>
  <si>
    <t>Cable trench material (welded type) as per the drawing No. TB-0-331-316-104 : ANNEXURE-C.</t>
  </si>
  <si>
    <t>CONTROL ROOM EQUIPMENT as per Annexure-H</t>
  </si>
  <si>
    <r>
      <t xml:space="preserve">Control Room Equipments shall be  as per </t>
    </r>
    <r>
      <rPr>
        <b/>
        <sz val="12"/>
        <color indexed="50"/>
        <rFont val="Arial"/>
        <family val="2"/>
      </rPr>
      <t>Annexure- H.</t>
    </r>
  </si>
  <si>
    <t xml:space="preserve">25 x 3 mm GS Flat </t>
  </si>
  <si>
    <t>65 x 8 mm GS Flat</t>
  </si>
  <si>
    <t>4Cx10 sq.mm(In Trench/on Lightning Mast)</t>
  </si>
  <si>
    <t>2C x 2.5 Sq.mm  ( In Trench/on Lightning Mast)</t>
  </si>
  <si>
    <t>2.5 mtr, 750,600,450,400,200 and 150mm wide Cable Trays</t>
  </si>
  <si>
    <t>10% welding joints in earthing shall be tested for dye penetration test.</t>
  </si>
  <si>
    <t>Mounting of phase color discs &amp; Danger plates is included in the scope.</t>
  </si>
  <si>
    <t>Minor Civil works such as modification of civil foundations, making holes in the trenches, grouting for towers, LA, LM, BPI foundations, fixing of trench material will be in the scope of ETC contractor.</t>
  </si>
  <si>
    <t>Mandatory Spares are included in separate Annexure-F (MANDATORY SPARES TO BE HANDLED &amp; STORED).</t>
  </si>
  <si>
    <t>FIRE FIGHTING SYSTEM as per Annexure-I</t>
  </si>
  <si>
    <r>
      <t xml:space="preserve">FIRE FIGHTING SYSTEM shall be  as per </t>
    </r>
    <r>
      <rPr>
        <b/>
        <sz val="12"/>
        <color indexed="50"/>
        <rFont val="Arial"/>
        <family val="2"/>
      </rPr>
      <t>Annexure- I.</t>
    </r>
  </si>
  <si>
    <t xml:space="preserve">                                            Bill of Quantites for ETC Works                                    Rev 01</t>
  </si>
  <si>
    <t>The scope of work covers supply, inspection and testing at bidder's and/ or his sub vendor's work(s), proper packing for transportation, delivery, storage and handling at site, erection, testing and commissioning, final painting and carrying out acceptance tests at site to the satisfaction of owner.</t>
  </si>
  <si>
    <t>Total Amount (Rs.)</t>
  </si>
  <si>
    <r>
      <t xml:space="preserve">Cabling including laying, dressing, tagging,soldering, tapping,  jointing, crimping, termination, and drilling/ cutting holes in cable gland plates - laying can be either on trays, supports, underground, over ground, through wall etc. </t>
    </r>
    <r>
      <rPr>
        <b/>
        <sz val="11"/>
        <color rgb="FFFF0000"/>
        <rFont val="Cambria"/>
        <family val="1"/>
      </rPr>
      <t>All erection materials viz. cable glands, ferrules, copper lugs, cable ties / straps, Al. tags, markers will be supplied by bidder</t>
    </r>
    <r>
      <rPr>
        <sz val="11"/>
        <rFont val="Cambria"/>
        <family val="1"/>
      </rPr>
      <t xml:space="preserve">. 
</t>
    </r>
  </si>
  <si>
    <t>For SPARES only unloading, storage &amp; handling is applicable. Spares of equipments is covered in Annexure-F (MANDATORY SPARES TO BE HANDLED &amp; STORED)</t>
  </si>
</sst>
</file>

<file path=xl/styles.xml><?xml version="1.0" encoding="utf-8"?>
<styleSheet xmlns="http://schemas.openxmlformats.org/spreadsheetml/2006/main">
  <numFmts count="2">
    <numFmt numFmtId="43" formatCode="_(* #,##0.00_);_(* \(#,##0.00\);_(* &quot;-&quot;??_);_(@_)"/>
    <numFmt numFmtId="164" formatCode="_-* #,##0.00\ _R_s_._-;\-* #,##0.00\ _R_s_._-;_-* &quot;-&quot;??\ _R_s_._-;_-@_-"/>
  </numFmts>
  <fonts count="19">
    <font>
      <sz val="10"/>
      <name val="Arial"/>
    </font>
    <font>
      <sz val="10"/>
      <name val="Arial"/>
      <family val="2"/>
    </font>
    <font>
      <b/>
      <sz val="12"/>
      <name val="Arial"/>
      <family val="2"/>
    </font>
    <font>
      <sz val="12"/>
      <name val="Arial"/>
      <family val="2"/>
    </font>
    <font>
      <b/>
      <u/>
      <sz val="12"/>
      <name val="Arial"/>
      <family val="2"/>
    </font>
    <font>
      <b/>
      <u/>
      <sz val="16"/>
      <name val="Arial"/>
      <family val="2"/>
    </font>
    <font>
      <sz val="10"/>
      <name val="Arial"/>
      <family val="2"/>
    </font>
    <font>
      <b/>
      <sz val="11"/>
      <name val="Cambria"/>
      <family val="1"/>
    </font>
    <font>
      <sz val="11"/>
      <name val="Cambria"/>
      <family val="1"/>
    </font>
    <font>
      <sz val="11"/>
      <color indexed="17"/>
      <name val="Cambria"/>
      <family val="1"/>
    </font>
    <font>
      <b/>
      <sz val="11"/>
      <name val="Cambria"/>
      <family val="1"/>
    </font>
    <font>
      <b/>
      <sz val="11"/>
      <color indexed="50"/>
      <name val="Cambria"/>
      <family val="1"/>
    </font>
    <font>
      <b/>
      <sz val="12"/>
      <color indexed="50"/>
      <name val="Arial"/>
      <family val="2"/>
    </font>
    <font>
      <sz val="11"/>
      <name val="Cambria"/>
      <family val="1"/>
    </font>
    <font>
      <b/>
      <sz val="14"/>
      <name val="Arial"/>
      <family val="2"/>
    </font>
    <font>
      <sz val="11"/>
      <name val="Arial"/>
      <family val="2"/>
    </font>
    <font>
      <sz val="11"/>
      <name val="Calibri"/>
      <family val="2"/>
    </font>
    <font>
      <b/>
      <sz val="11"/>
      <name val="Calibri"/>
      <family val="2"/>
    </font>
    <font>
      <b/>
      <sz val="11"/>
      <color rgb="FFFF0000"/>
      <name val="Cambria"/>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s>
  <cellStyleXfs count="4">
    <xf numFmtId="0" fontId="0" fillId="0" borderId="0"/>
    <xf numFmtId="164" fontId="1" fillId="0" borderId="0" applyFont="0" applyFill="0" applyBorder="0" applyAlignment="0" applyProtection="0"/>
    <xf numFmtId="43" fontId="6" fillId="0" borderId="0" applyFont="0" applyFill="0" applyBorder="0" applyAlignment="0" applyProtection="0"/>
    <xf numFmtId="0" fontId="6" fillId="0" borderId="0"/>
  </cellStyleXfs>
  <cellXfs count="89">
    <xf numFmtId="0" fontId="0" fillId="0" borderId="0" xfId="0"/>
    <xf numFmtId="0" fontId="3" fillId="0" borderId="0" xfId="0" applyFont="1" applyFill="1" applyAlignment="1">
      <alignment horizontal="justify" vertical="center" wrapText="1"/>
    </xf>
    <xf numFmtId="164" fontId="3" fillId="0" borderId="0" xfId="1" applyFont="1" applyFill="1" applyAlignment="1">
      <alignment horizontal="justify" vertical="center" wrapText="1"/>
    </xf>
    <xf numFmtId="0" fontId="3" fillId="0" borderId="0" xfId="0" applyFont="1" applyFill="1" applyAlignment="1">
      <alignment horizontal="center" vertical="center" wrapText="1"/>
    </xf>
    <xf numFmtId="0" fontId="7" fillId="0" borderId="1" xfId="0" applyFont="1" applyFill="1" applyBorder="1" applyAlignment="1">
      <alignment horizontal="justify"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164" fontId="8" fillId="0" borderId="5" xfId="1" applyFont="1" applyFill="1" applyBorder="1" applyAlignment="1">
      <alignment horizontal="justify" vertical="center" wrapText="1"/>
    </xf>
    <xf numFmtId="0" fontId="8" fillId="0" borderId="6" xfId="0"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5" fillId="0" borderId="0"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2" borderId="0" xfId="0" applyFont="1" applyFill="1" applyAlignment="1">
      <alignment horizontal="justify" vertical="center" wrapText="1"/>
    </xf>
    <xf numFmtId="0" fontId="8" fillId="0" borderId="7"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0" borderId="7" xfId="0" applyNumberFormat="1" applyFont="1" applyFill="1" applyBorder="1" applyAlignment="1">
      <alignment horizontal="left" vertical="center" wrapText="1"/>
    </xf>
    <xf numFmtId="0" fontId="13" fillId="0" borderId="7" xfId="0" applyFont="1" applyFill="1" applyBorder="1" applyAlignment="1">
      <alignment horizontal="left" vertical="center" wrapText="1"/>
    </xf>
    <xf numFmtId="0" fontId="3" fillId="0" borderId="0" xfId="0" applyFont="1" applyFill="1" applyAlignment="1">
      <alignment horizontal="justify" vertical="top" wrapText="1"/>
    </xf>
    <xf numFmtId="0" fontId="2" fillId="0" borderId="0" xfId="0" applyFont="1" applyFill="1" applyAlignment="1">
      <alignment horizontal="justify"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justify" vertical="center" wrapText="1"/>
    </xf>
    <xf numFmtId="0" fontId="7" fillId="0" borderId="9" xfId="0" applyFont="1" applyFill="1" applyBorder="1" applyAlignment="1">
      <alignment horizontal="center" vertical="center" wrapText="1"/>
    </xf>
    <xf numFmtId="164" fontId="7" fillId="0" borderId="9" xfId="1" applyFont="1" applyFill="1" applyBorder="1" applyAlignment="1">
      <alignment horizontal="center" vertical="center" wrapText="1"/>
    </xf>
    <xf numFmtId="0" fontId="3" fillId="0" borderId="1" xfId="0" applyFont="1" applyFill="1" applyBorder="1" applyAlignment="1">
      <alignment horizontal="justify" vertical="center" wrapText="1"/>
    </xf>
    <xf numFmtId="0" fontId="0" fillId="0" borderId="1" xfId="0" applyBorder="1" applyAlignment="1">
      <alignment vertical="center"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7" fillId="2" borderId="1"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16" fillId="0" borderId="1" xfId="0" applyFont="1" applyFill="1" applyBorder="1" applyAlignment="1">
      <alignment horizontal="justify"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15" fillId="0" borderId="1" xfId="0" applyFont="1" applyFill="1" applyBorder="1" applyAlignment="1" applyProtection="1">
      <alignment horizontal="justify" vertical="top" wrapText="1"/>
    </xf>
    <xf numFmtId="0" fontId="8" fillId="3" borderId="7" xfId="0" applyFont="1" applyFill="1" applyBorder="1" applyAlignment="1">
      <alignment horizontal="left" vertical="center" wrapText="1"/>
    </xf>
    <xf numFmtId="0" fontId="7" fillId="3" borderId="1" xfId="0" applyFont="1" applyFill="1" applyBorder="1" applyAlignment="1">
      <alignment horizontal="justify" vertical="center" wrapText="1"/>
    </xf>
    <xf numFmtId="0" fontId="8" fillId="3" borderId="1" xfId="0" applyFont="1" applyFill="1" applyBorder="1" applyAlignment="1">
      <alignment horizontal="center" vertical="center" wrapText="1"/>
    </xf>
    <xf numFmtId="0" fontId="3" fillId="3" borderId="0" xfId="0" applyFont="1" applyFill="1" applyAlignment="1">
      <alignment horizontal="justify" vertical="center" wrapText="1"/>
    </xf>
    <xf numFmtId="0" fontId="8" fillId="3" borderId="1" xfId="0" applyFont="1" applyFill="1" applyBorder="1" applyAlignment="1">
      <alignment horizontal="justify" vertical="center" wrapText="1"/>
    </xf>
    <xf numFmtId="0" fontId="10" fillId="3" borderId="1" xfId="0" applyFont="1" applyFill="1" applyBorder="1" applyAlignment="1">
      <alignment horizontal="justify" vertical="center" wrapText="1"/>
    </xf>
    <xf numFmtId="0" fontId="3" fillId="0" borderId="0" xfId="0" applyFont="1" applyFill="1" applyAlignment="1">
      <alignment horizontal="justify" vertical="center" wrapText="1"/>
    </xf>
    <xf numFmtId="164" fontId="8" fillId="3" borderId="1" xfId="1"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vertical="center" wrapText="1"/>
    </xf>
    <xf numFmtId="164" fontId="2" fillId="0" borderId="0" xfId="0" applyNumberFormat="1" applyFont="1" applyFill="1" applyAlignment="1">
      <alignment horizontal="justify" vertical="center" wrapText="1"/>
    </xf>
    <xf numFmtId="164" fontId="2" fillId="0" borderId="0" xfId="0" applyNumberFormat="1" applyFont="1" applyFill="1" applyAlignment="1">
      <alignment vertical="center" wrapText="1"/>
    </xf>
    <xf numFmtId="164" fontId="0" fillId="0" borderId="1" xfId="0" applyNumberFormat="1" applyBorder="1" applyAlignment="1">
      <alignment vertical="center" wrapText="1"/>
    </xf>
    <xf numFmtId="164" fontId="7" fillId="0" borderId="9" xfId="1" applyNumberFormat="1" applyFont="1" applyFill="1" applyBorder="1" applyAlignment="1">
      <alignment horizontal="center" vertical="center" wrapText="1"/>
    </xf>
    <xf numFmtId="164" fontId="7" fillId="0" borderId="9" xfId="1" applyNumberFormat="1" applyFont="1" applyFill="1" applyBorder="1" applyAlignment="1">
      <alignment vertical="center" wrapText="1"/>
    </xf>
    <xf numFmtId="164" fontId="7" fillId="0" borderId="3" xfId="0" applyNumberFormat="1" applyFont="1" applyFill="1" applyBorder="1" applyAlignment="1">
      <alignment horizontal="left" vertical="center" wrapText="1"/>
    </xf>
    <xf numFmtId="164" fontId="7" fillId="0" borderId="3" xfId="0" applyNumberFormat="1" applyFont="1" applyFill="1" applyBorder="1" applyAlignment="1">
      <alignment vertical="center" wrapText="1"/>
    </xf>
    <xf numFmtId="164" fontId="8" fillId="0" borderId="1" xfId="1" applyNumberFormat="1" applyFont="1" applyFill="1" applyBorder="1" applyAlignment="1">
      <alignment horizontal="center" vertical="center" wrapText="1"/>
    </xf>
    <xf numFmtId="164" fontId="8" fillId="0" borderId="1" xfId="1" applyNumberFormat="1" applyFont="1" applyFill="1" applyBorder="1" applyAlignment="1">
      <alignment vertical="center" wrapText="1"/>
    </xf>
    <xf numFmtId="164" fontId="8" fillId="2"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164" fontId="7" fillId="0" borderId="1" xfId="1" applyNumberFormat="1" applyFont="1" applyFill="1" applyBorder="1" applyAlignment="1">
      <alignment vertical="center" wrapText="1"/>
    </xf>
    <xf numFmtId="164" fontId="8" fillId="3" borderId="1" xfId="1" applyNumberFormat="1" applyFont="1" applyFill="1" applyBorder="1" applyAlignment="1">
      <alignment vertical="center" wrapText="1"/>
    </xf>
    <xf numFmtId="164" fontId="8" fillId="0" borderId="10" xfId="1" applyNumberFormat="1" applyFont="1" applyFill="1" applyBorder="1" applyAlignment="1">
      <alignment vertical="center" wrapText="1"/>
    </xf>
    <xf numFmtId="164" fontId="15" fillId="0" borderId="1" xfId="0" applyNumberFormat="1" applyFont="1" applyFill="1" applyBorder="1" applyAlignment="1">
      <alignment horizontal="center" vertical="top" wrapText="1"/>
    </xf>
    <xf numFmtId="164" fontId="8" fillId="3" borderId="1" xfId="1" applyNumberFormat="1" applyFont="1" applyFill="1" applyBorder="1" applyAlignment="1">
      <alignment horizontal="right" vertical="center" wrapText="1"/>
    </xf>
    <xf numFmtId="164" fontId="8" fillId="3" borderId="10" xfId="1" applyNumberFormat="1" applyFont="1" applyFill="1" applyBorder="1" applyAlignment="1">
      <alignment vertical="center" wrapText="1"/>
    </xf>
    <xf numFmtId="164" fontId="8" fillId="3" borderId="1" xfId="1" quotePrefix="1" applyNumberFormat="1" applyFont="1" applyFill="1" applyBorder="1" applyAlignment="1">
      <alignment horizontal="right" vertical="center" wrapText="1"/>
    </xf>
    <xf numFmtId="164" fontId="16" fillId="0" borderId="1" xfId="1" applyNumberFormat="1" applyFont="1" applyFill="1" applyBorder="1" applyAlignment="1">
      <alignment horizontal="center" vertical="center" wrapText="1"/>
    </xf>
    <xf numFmtId="164" fontId="9" fillId="0" borderId="10" xfId="1" applyNumberFormat="1" applyFont="1" applyFill="1" applyBorder="1" applyAlignment="1">
      <alignment vertical="center" wrapText="1"/>
    </xf>
    <xf numFmtId="164" fontId="3" fillId="0" borderId="0" xfId="1" applyNumberFormat="1" applyFont="1" applyFill="1" applyAlignment="1">
      <alignment horizontal="center" vertical="center" wrapText="1"/>
    </xf>
    <xf numFmtId="164" fontId="3" fillId="0" borderId="0" xfId="1" applyNumberFormat="1" applyFont="1" applyFill="1" applyAlignment="1">
      <alignment vertical="center" wrapText="1"/>
    </xf>
    <xf numFmtId="0" fontId="3" fillId="0" borderId="0" xfId="0" applyNumberFormat="1" applyFont="1" applyFill="1" applyAlignment="1">
      <alignment horizontal="justify" vertical="center" wrapText="1"/>
    </xf>
    <xf numFmtId="0" fontId="8" fillId="3" borderId="11" xfId="0" applyFont="1" applyFill="1" applyBorder="1" applyAlignment="1">
      <alignment horizontal="left" vertical="center" wrapText="1"/>
    </xf>
    <xf numFmtId="0" fontId="7" fillId="3" borderId="6" xfId="0" applyFont="1" applyFill="1" applyBorder="1" applyAlignment="1">
      <alignment horizontal="justify" vertical="center" wrapText="1"/>
    </xf>
    <xf numFmtId="0" fontId="17" fillId="0" borderId="6" xfId="0" applyFont="1" applyFill="1" applyBorder="1" applyAlignment="1">
      <alignment horizontal="justify" vertical="center" wrapText="1"/>
    </xf>
    <xf numFmtId="164" fontId="16" fillId="0" borderId="6" xfId="1" applyNumberFormat="1" applyFont="1" applyFill="1" applyBorder="1" applyAlignment="1">
      <alignment horizontal="center" vertical="center" wrapText="1"/>
    </xf>
    <xf numFmtId="0" fontId="8" fillId="3" borderId="1" xfId="0" applyFont="1" applyFill="1" applyBorder="1" applyAlignment="1">
      <alignment horizontal="left" vertical="center" wrapText="1"/>
    </xf>
    <xf numFmtId="0" fontId="3" fillId="0" borderId="1" xfId="0" applyNumberFormat="1" applyFont="1" applyFill="1" applyBorder="1" applyAlignment="1">
      <alignment horizontal="justify" vertical="center" wrapText="1"/>
    </xf>
    <xf numFmtId="164" fontId="8" fillId="3" borderId="1" xfId="1" applyFont="1" applyFill="1" applyBorder="1" applyAlignment="1">
      <alignment horizontal="justify" vertical="center" wrapText="1"/>
    </xf>
    <xf numFmtId="164" fontId="8" fillId="0" borderId="1" xfId="1" applyFont="1" applyFill="1" applyBorder="1" applyAlignment="1">
      <alignment horizontal="justify" vertical="center" wrapText="1"/>
    </xf>
    <xf numFmtId="164" fontId="3" fillId="0" borderId="1" xfId="0" applyNumberFormat="1" applyFont="1" applyFill="1" applyBorder="1" applyAlignment="1">
      <alignment horizontal="center" vertical="center" wrapText="1"/>
    </xf>
    <xf numFmtId="164" fontId="8" fillId="0" borderId="10" xfId="1" applyFont="1" applyFill="1" applyBorder="1" applyAlignment="1" applyProtection="1">
      <alignment horizontal="justify" vertical="center" wrapText="1"/>
      <protection locked="0"/>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1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0" xfId="0" applyFont="1" applyFill="1" applyAlignment="1">
      <alignment horizontal="justify" vertical="center" wrapText="1"/>
    </xf>
    <xf numFmtId="0" fontId="3" fillId="0" borderId="1" xfId="0" applyFont="1" applyFill="1" applyBorder="1" applyAlignment="1">
      <alignment horizontal="justify" vertical="center" wrapText="1"/>
    </xf>
    <xf numFmtId="0" fontId="0" fillId="0" borderId="1" xfId="0" applyBorder="1" applyAlignment="1">
      <alignment vertical="center" wrapText="1"/>
    </xf>
  </cellXfs>
  <cellStyles count="4">
    <cellStyle name="Comma" xfId="1" builtinId="3"/>
    <cellStyle name="Comma 2" xfId="2"/>
    <cellStyle name="Normal" xfId="0" builtinId="0"/>
    <cellStyle name="Normal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G108"/>
  <sheetViews>
    <sheetView tabSelected="1" view="pageBreakPreview" topLeftCell="A10" zoomScale="85" zoomScaleSheetLayoutView="85" workbookViewId="0">
      <selection activeCell="F10" sqref="F10"/>
    </sheetView>
  </sheetViews>
  <sheetFormatPr defaultRowHeight="15"/>
  <cols>
    <col min="1" max="1" width="6.42578125" style="3" bestFit="1" customWidth="1"/>
    <col min="2" max="2" width="66" style="1" customWidth="1"/>
    <col min="3" max="3" width="6.5703125" style="3" customWidth="1"/>
    <col min="4" max="4" width="13.140625" style="67" customWidth="1"/>
    <col min="5" max="5" width="28.7109375" style="68" customWidth="1"/>
    <col min="6" max="6" width="15.5703125" style="2" customWidth="1"/>
    <col min="7" max="7" width="24.140625" style="2" customWidth="1"/>
    <col min="8" max="16384" width="9.140625" style="1"/>
  </cols>
  <sheetData>
    <row r="2" spans="1:7" ht="20.25">
      <c r="A2" s="83" t="s">
        <v>130</v>
      </c>
      <c r="B2" s="84"/>
      <c r="C2" s="84"/>
      <c r="D2" s="84"/>
      <c r="E2" s="84"/>
      <c r="F2" s="84"/>
      <c r="G2" s="84"/>
    </row>
    <row r="3" spans="1:7" ht="20.25">
      <c r="A3" s="13"/>
      <c r="B3" s="13"/>
      <c r="C3" s="13"/>
      <c r="D3" s="45"/>
      <c r="E3" s="46"/>
      <c r="F3" s="13"/>
      <c r="G3" s="13"/>
    </row>
    <row r="4" spans="1:7" ht="15.75">
      <c r="A4" s="86" t="s">
        <v>59</v>
      </c>
      <c r="B4" s="86"/>
      <c r="C4" s="86"/>
      <c r="D4" s="86"/>
      <c r="E4" s="86"/>
      <c r="F4" s="86"/>
      <c r="G4" s="86"/>
    </row>
    <row r="5" spans="1:7" ht="15.75">
      <c r="A5" s="86" t="s">
        <v>60</v>
      </c>
      <c r="B5" s="86"/>
      <c r="C5" s="86"/>
      <c r="D5" s="86"/>
      <c r="E5" s="86"/>
      <c r="F5" s="86"/>
      <c r="G5" s="86"/>
    </row>
    <row r="6" spans="1:7" ht="15.75">
      <c r="A6" s="21"/>
      <c r="B6" s="21"/>
      <c r="C6" s="21"/>
      <c r="D6" s="47"/>
      <c r="E6" s="48"/>
      <c r="F6" s="21"/>
      <c r="G6" s="21"/>
    </row>
    <row r="7" spans="1:7">
      <c r="A7" s="26"/>
      <c r="B7" s="26"/>
      <c r="C7" s="26"/>
      <c r="D7" s="78"/>
      <c r="E7" s="49"/>
      <c r="F7" s="27"/>
      <c r="G7" s="26"/>
    </row>
    <row r="8" spans="1:7">
      <c r="A8" s="22" t="s">
        <v>6</v>
      </c>
      <c r="B8" s="23" t="s">
        <v>4</v>
      </c>
      <c r="C8" s="24" t="s">
        <v>5</v>
      </c>
      <c r="D8" s="50" t="s">
        <v>38</v>
      </c>
      <c r="E8" s="51" t="s">
        <v>53</v>
      </c>
      <c r="F8" s="25" t="s">
        <v>25</v>
      </c>
      <c r="G8" s="25" t="s">
        <v>26</v>
      </c>
    </row>
    <row r="9" spans="1:7">
      <c r="A9" s="19"/>
      <c r="B9" s="5" t="s">
        <v>33</v>
      </c>
      <c r="C9" s="6"/>
      <c r="D9" s="52"/>
      <c r="E9" s="53"/>
      <c r="F9" s="6"/>
      <c r="G9" s="7"/>
    </row>
    <row r="10" spans="1:7" ht="57">
      <c r="A10" s="16">
        <v>1</v>
      </c>
      <c r="B10" s="8" t="s">
        <v>111</v>
      </c>
      <c r="C10" s="9" t="s">
        <v>2</v>
      </c>
      <c r="D10" s="54">
        <v>9</v>
      </c>
      <c r="E10" s="55" t="s">
        <v>127</v>
      </c>
      <c r="F10" s="79"/>
      <c r="G10" s="10">
        <f>D10*F10</f>
        <v>0</v>
      </c>
    </row>
    <row r="11" spans="1:7" ht="28.5">
      <c r="A11" s="16">
        <v>2</v>
      </c>
      <c r="B11" s="4" t="s">
        <v>61</v>
      </c>
      <c r="C11" s="9" t="s">
        <v>2</v>
      </c>
      <c r="D11" s="54">
        <v>27</v>
      </c>
      <c r="E11" s="55">
        <v>0</v>
      </c>
      <c r="F11" s="79"/>
      <c r="G11" s="10">
        <f t="shared" ref="G11:G13" si="0">D11*F11</f>
        <v>0</v>
      </c>
    </row>
    <row r="12" spans="1:7" ht="28.5">
      <c r="A12" s="16">
        <v>3</v>
      </c>
      <c r="B12" s="4" t="s">
        <v>99</v>
      </c>
      <c r="C12" s="9" t="s">
        <v>2</v>
      </c>
      <c r="D12" s="54">
        <v>12</v>
      </c>
      <c r="E12" s="55">
        <v>0</v>
      </c>
      <c r="F12" s="79"/>
      <c r="G12" s="10">
        <f t="shared" si="0"/>
        <v>0</v>
      </c>
    </row>
    <row r="13" spans="1:7" ht="28.5">
      <c r="A13" s="16">
        <v>4</v>
      </c>
      <c r="B13" s="4" t="s">
        <v>100</v>
      </c>
      <c r="C13" s="9" t="s">
        <v>2</v>
      </c>
      <c r="D13" s="54">
        <v>6</v>
      </c>
      <c r="E13" s="55">
        <v>0</v>
      </c>
      <c r="F13" s="79"/>
      <c r="G13" s="10">
        <f t="shared" si="0"/>
        <v>0</v>
      </c>
    </row>
    <row r="14" spans="1:7" ht="42.75">
      <c r="A14" s="16">
        <v>5</v>
      </c>
      <c r="B14" s="4" t="s">
        <v>62</v>
      </c>
      <c r="C14" s="9"/>
      <c r="D14" s="54"/>
      <c r="E14" s="55"/>
      <c r="F14" s="79"/>
      <c r="G14" s="10"/>
    </row>
    <row r="15" spans="1:7">
      <c r="A15" s="16">
        <v>5.0999999999999996</v>
      </c>
      <c r="B15" s="8" t="s">
        <v>16</v>
      </c>
      <c r="C15" s="9" t="s">
        <v>2</v>
      </c>
      <c r="D15" s="54">
        <v>10</v>
      </c>
      <c r="E15" s="55">
        <v>0</v>
      </c>
      <c r="F15" s="79"/>
      <c r="G15" s="10">
        <f t="shared" ref="G15:G24" si="1">D15*F15</f>
        <v>0</v>
      </c>
    </row>
    <row r="16" spans="1:7">
      <c r="A16" s="16">
        <v>5.2</v>
      </c>
      <c r="B16" s="8" t="s">
        <v>7</v>
      </c>
      <c r="C16" s="9" t="s">
        <v>2</v>
      </c>
      <c r="D16" s="54">
        <v>10</v>
      </c>
      <c r="E16" s="55">
        <v>0</v>
      </c>
      <c r="F16" s="79"/>
      <c r="G16" s="10">
        <f t="shared" si="1"/>
        <v>0</v>
      </c>
    </row>
    <row r="17" spans="1:7">
      <c r="A17" s="16">
        <v>5.3</v>
      </c>
      <c r="B17" s="8" t="s">
        <v>63</v>
      </c>
      <c r="C17" s="9" t="s">
        <v>2</v>
      </c>
      <c r="D17" s="54">
        <v>8</v>
      </c>
      <c r="E17" s="55">
        <v>0</v>
      </c>
      <c r="F17" s="79"/>
      <c r="G17" s="10">
        <f t="shared" si="1"/>
        <v>0</v>
      </c>
    </row>
    <row r="18" spans="1:7" ht="42.75">
      <c r="A18" s="16">
        <v>6</v>
      </c>
      <c r="B18" s="4" t="s">
        <v>64</v>
      </c>
      <c r="C18" s="9" t="s">
        <v>2</v>
      </c>
      <c r="D18" s="54">
        <v>24</v>
      </c>
      <c r="E18" s="55">
        <v>0</v>
      </c>
      <c r="F18" s="79"/>
      <c r="G18" s="10">
        <f t="shared" si="1"/>
        <v>0</v>
      </c>
    </row>
    <row r="19" spans="1:7" ht="28.5">
      <c r="A19" s="16">
        <v>7</v>
      </c>
      <c r="B19" s="4" t="s">
        <v>65</v>
      </c>
      <c r="C19" s="9" t="s">
        <v>2</v>
      </c>
      <c r="D19" s="54">
        <v>8</v>
      </c>
      <c r="E19" s="55">
        <v>0</v>
      </c>
      <c r="F19" s="79"/>
      <c r="G19" s="10">
        <f t="shared" si="1"/>
        <v>0</v>
      </c>
    </row>
    <row r="20" spans="1:7" ht="36.75" customHeight="1">
      <c r="A20" s="17">
        <v>8</v>
      </c>
      <c r="B20" s="30" t="s">
        <v>78</v>
      </c>
      <c r="C20" s="14" t="s">
        <v>2</v>
      </c>
      <c r="D20" s="56">
        <v>18</v>
      </c>
      <c r="E20" s="55">
        <v>0</v>
      </c>
      <c r="F20" s="79"/>
      <c r="G20" s="10">
        <f t="shared" si="1"/>
        <v>0</v>
      </c>
    </row>
    <row r="21" spans="1:7" ht="28.5">
      <c r="A21" s="16"/>
      <c r="B21" s="8" t="s">
        <v>17</v>
      </c>
      <c r="C21" s="9" t="s">
        <v>2</v>
      </c>
      <c r="D21" s="54">
        <v>177</v>
      </c>
      <c r="E21" s="55">
        <v>0</v>
      </c>
      <c r="F21" s="79"/>
      <c r="G21" s="10">
        <f t="shared" si="1"/>
        <v>0</v>
      </c>
    </row>
    <row r="22" spans="1:7" ht="28.5">
      <c r="A22" s="16">
        <v>9</v>
      </c>
      <c r="B22" s="8" t="s">
        <v>17</v>
      </c>
      <c r="C22" s="9" t="s">
        <v>2</v>
      </c>
      <c r="D22" s="54">
        <v>178</v>
      </c>
      <c r="E22" s="55">
        <v>0</v>
      </c>
      <c r="F22" s="79"/>
      <c r="G22" s="10">
        <f t="shared" si="1"/>
        <v>0</v>
      </c>
    </row>
    <row r="23" spans="1:7" ht="28.5">
      <c r="A23" s="16">
        <v>10</v>
      </c>
      <c r="B23" s="8" t="s">
        <v>17</v>
      </c>
      <c r="C23" s="9" t="s">
        <v>2</v>
      </c>
      <c r="D23" s="54">
        <v>179</v>
      </c>
      <c r="E23" s="55">
        <v>0</v>
      </c>
      <c r="F23" s="79"/>
      <c r="G23" s="10">
        <f t="shared" si="1"/>
        <v>0</v>
      </c>
    </row>
    <row r="24" spans="1:7" ht="28.5">
      <c r="A24" s="16">
        <v>11</v>
      </c>
      <c r="B24" s="8" t="s">
        <v>17</v>
      </c>
      <c r="C24" s="9" t="s">
        <v>2</v>
      </c>
      <c r="D24" s="54">
        <v>180</v>
      </c>
      <c r="E24" s="55">
        <v>0</v>
      </c>
      <c r="F24" s="79"/>
      <c r="G24" s="10">
        <f t="shared" si="1"/>
        <v>0</v>
      </c>
    </row>
    <row r="25" spans="1:7" ht="16.5" customHeight="1">
      <c r="A25" s="16">
        <v>9</v>
      </c>
      <c r="B25" s="4" t="s">
        <v>10</v>
      </c>
      <c r="C25" s="9"/>
      <c r="D25" s="54"/>
      <c r="E25" s="55"/>
      <c r="F25" s="79"/>
      <c r="G25" s="10"/>
    </row>
    <row r="26" spans="1:7" ht="59.45" customHeight="1">
      <c r="A26" s="16" t="s">
        <v>79</v>
      </c>
      <c r="B26" s="8" t="s">
        <v>66</v>
      </c>
      <c r="C26" s="9" t="s">
        <v>8</v>
      </c>
      <c r="D26" s="54">
        <v>27</v>
      </c>
      <c r="E26" s="55">
        <v>0</v>
      </c>
      <c r="F26" s="79"/>
      <c r="G26" s="10">
        <f t="shared" ref="G26:G37" si="2">D26*F26</f>
        <v>0</v>
      </c>
    </row>
    <row r="27" spans="1:7">
      <c r="A27" s="16" t="s">
        <v>80</v>
      </c>
      <c r="B27" s="8" t="s">
        <v>67</v>
      </c>
      <c r="C27" s="9" t="s">
        <v>8</v>
      </c>
      <c r="D27" s="54">
        <v>27</v>
      </c>
      <c r="E27" s="55">
        <v>0</v>
      </c>
      <c r="F27" s="79"/>
      <c r="G27" s="10">
        <f t="shared" si="2"/>
        <v>0</v>
      </c>
    </row>
    <row r="28" spans="1:7" ht="47.25" customHeight="1">
      <c r="A28" s="16" t="s">
        <v>81</v>
      </c>
      <c r="B28" s="8" t="s">
        <v>68</v>
      </c>
      <c r="C28" s="9" t="s">
        <v>8</v>
      </c>
      <c r="D28" s="54">
        <v>36</v>
      </c>
      <c r="E28" s="55">
        <v>0</v>
      </c>
      <c r="F28" s="79"/>
      <c r="G28" s="10">
        <f t="shared" si="2"/>
        <v>0</v>
      </c>
    </row>
    <row r="29" spans="1:7">
      <c r="A29" s="16" t="s">
        <v>82</v>
      </c>
      <c r="B29" s="8" t="s">
        <v>69</v>
      </c>
      <c r="C29" s="9" t="s">
        <v>8</v>
      </c>
      <c r="D29" s="54">
        <v>36</v>
      </c>
      <c r="E29" s="55">
        <v>0</v>
      </c>
      <c r="F29" s="79"/>
      <c r="G29" s="10">
        <f t="shared" si="2"/>
        <v>0</v>
      </c>
    </row>
    <row r="30" spans="1:7" ht="63" customHeight="1">
      <c r="A30" s="16" t="s">
        <v>83</v>
      </c>
      <c r="B30" s="8" t="s">
        <v>70</v>
      </c>
      <c r="C30" s="9" t="s">
        <v>8</v>
      </c>
      <c r="D30" s="54">
        <v>6</v>
      </c>
      <c r="E30" s="55">
        <v>0</v>
      </c>
      <c r="F30" s="79"/>
      <c r="G30" s="10">
        <f t="shared" si="2"/>
        <v>0</v>
      </c>
    </row>
    <row r="31" spans="1:7" ht="63" customHeight="1">
      <c r="A31" s="16" t="s">
        <v>84</v>
      </c>
      <c r="B31" s="8" t="s">
        <v>71</v>
      </c>
      <c r="C31" s="9" t="s">
        <v>8</v>
      </c>
      <c r="D31" s="54">
        <v>18</v>
      </c>
      <c r="E31" s="55">
        <v>0</v>
      </c>
      <c r="F31" s="79"/>
      <c r="G31" s="10">
        <f t="shared" si="2"/>
        <v>0</v>
      </c>
    </row>
    <row r="32" spans="1:7" ht="42.75">
      <c r="A32" s="16" t="s">
        <v>85</v>
      </c>
      <c r="B32" s="8" t="s">
        <v>72</v>
      </c>
      <c r="C32" s="9" t="s">
        <v>8</v>
      </c>
      <c r="D32" s="54">
        <v>42</v>
      </c>
      <c r="E32" s="55">
        <v>0</v>
      </c>
      <c r="F32" s="79"/>
      <c r="G32" s="10">
        <f t="shared" si="2"/>
        <v>0</v>
      </c>
    </row>
    <row r="33" spans="1:7" ht="44.45" customHeight="1">
      <c r="A33" s="16">
        <v>10</v>
      </c>
      <c r="B33" s="8" t="s">
        <v>36</v>
      </c>
      <c r="C33" s="9" t="s">
        <v>0</v>
      </c>
      <c r="D33" s="56">
        <v>1300</v>
      </c>
      <c r="E33" s="55">
        <v>0</v>
      </c>
      <c r="F33" s="79"/>
      <c r="G33" s="10">
        <f t="shared" si="2"/>
        <v>0</v>
      </c>
    </row>
    <row r="34" spans="1:7" ht="46.15" customHeight="1">
      <c r="A34" s="16">
        <v>11</v>
      </c>
      <c r="B34" s="4" t="s">
        <v>73</v>
      </c>
      <c r="C34" s="9" t="s">
        <v>0</v>
      </c>
      <c r="D34" s="54">
        <v>6200</v>
      </c>
      <c r="E34" s="55">
        <v>0</v>
      </c>
      <c r="F34" s="79"/>
      <c r="G34" s="10">
        <f t="shared" si="2"/>
        <v>0</v>
      </c>
    </row>
    <row r="35" spans="1:7" s="15" customFormat="1">
      <c r="A35" s="16">
        <v>12</v>
      </c>
      <c r="B35" s="4" t="s">
        <v>54</v>
      </c>
      <c r="C35" s="35" t="s">
        <v>37</v>
      </c>
      <c r="D35" s="57">
        <v>1</v>
      </c>
      <c r="E35" s="58">
        <v>0</v>
      </c>
      <c r="F35" s="79"/>
      <c r="G35" s="10">
        <f t="shared" si="2"/>
        <v>0</v>
      </c>
    </row>
    <row r="36" spans="1:7" ht="43.15" customHeight="1">
      <c r="A36" s="16">
        <v>12.1</v>
      </c>
      <c r="B36" s="8" t="s">
        <v>113</v>
      </c>
      <c r="C36" s="9" t="s">
        <v>55</v>
      </c>
      <c r="D36" s="54">
        <v>39</v>
      </c>
      <c r="E36" s="55"/>
      <c r="F36" s="79"/>
      <c r="G36" s="10">
        <f t="shared" si="2"/>
        <v>0</v>
      </c>
    </row>
    <row r="37" spans="1:7" s="15" customFormat="1" ht="28.5">
      <c r="A37" s="16">
        <v>12.2</v>
      </c>
      <c r="B37" s="8" t="s">
        <v>114</v>
      </c>
      <c r="C37" s="9" t="s">
        <v>2</v>
      </c>
      <c r="D37" s="54">
        <v>10</v>
      </c>
      <c r="E37" s="55"/>
      <c r="F37" s="79"/>
      <c r="G37" s="10">
        <f t="shared" si="2"/>
        <v>0</v>
      </c>
    </row>
    <row r="38" spans="1:7" s="15" customFormat="1">
      <c r="A38" s="17">
        <v>13</v>
      </c>
      <c r="B38" s="30" t="s">
        <v>42</v>
      </c>
      <c r="C38" s="14"/>
      <c r="D38" s="56"/>
      <c r="E38" s="55"/>
      <c r="F38" s="79"/>
      <c r="G38" s="10"/>
    </row>
    <row r="39" spans="1:7" s="15" customFormat="1">
      <c r="A39" s="17">
        <v>13.1</v>
      </c>
      <c r="B39" s="31" t="s">
        <v>43</v>
      </c>
      <c r="C39" s="14" t="s">
        <v>2</v>
      </c>
      <c r="D39" s="56">
        <v>6</v>
      </c>
      <c r="E39" s="55">
        <v>0</v>
      </c>
      <c r="F39" s="79"/>
      <c r="G39" s="10">
        <f t="shared" ref="G39:G40" si="3">D39*F39</f>
        <v>0</v>
      </c>
    </row>
    <row r="40" spans="1:7" s="15" customFormat="1">
      <c r="A40" s="17">
        <v>13.2</v>
      </c>
      <c r="B40" s="31" t="s">
        <v>44</v>
      </c>
      <c r="C40" s="14" t="s">
        <v>2</v>
      </c>
      <c r="D40" s="56">
        <v>6</v>
      </c>
      <c r="E40" s="55">
        <v>0</v>
      </c>
      <c r="F40" s="79"/>
      <c r="G40" s="10">
        <f t="shared" si="3"/>
        <v>0</v>
      </c>
    </row>
    <row r="41" spans="1:7">
      <c r="A41" s="16"/>
      <c r="B41" s="4" t="s">
        <v>11</v>
      </c>
      <c r="C41" s="9"/>
      <c r="D41" s="54"/>
      <c r="E41" s="55"/>
      <c r="F41" s="79"/>
      <c r="G41" s="10"/>
    </row>
    <row r="42" spans="1:7" ht="89.25" customHeight="1">
      <c r="A42" s="16">
        <v>14</v>
      </c>
      <c r="B42" s="8" t="s">
        <v>133</v>
      </c>
      <c r="C42" s="9"/>
      <c r="D42" s="54"/>
      <c r="E42" s="55"/>
      <c r="F42" s="79"/>
      <c r="G42" s="10"/>
    </row>
    <row r="43" spans="1:7" s="40" customFormat="1" ht="28.5">
      <c r="A43" s="37">
        <v>14.1</v>
      </c>
      <c r="B43" s="38" t="s">
        <v>23</v>
      </c>
      <c r="C43" s="39"/>
      <c r="D43" s="44"/>
      <c r="E43" s="59"/>
      <c r="F43" s="79"/>
      <c r="G43" s="10"/>
    </row>
    <row r="44" spans="1:7" s="40" customFormat="1">
      <c r="A44" s="37" t="s">
        <v>86</v>
      </c>
      <c r="B44" s="41" t="s">
        <v>107</v>
      </c>
      <c r="C44" s="39" t="s">
        <v>0</v>
      </c>
      <c r="D44" s="44">
        <v>14500</v>
      </c>
      <c r="E44" s="59">
        <v>0</v>
      </c>
      <c r="F44" s="79"/>
      <c r="G44" s="10">
        <f t="shared" ref="G44:G48" si="4">D44*F44</f>
        <v>0</v>
      </c>
    </row>
    <row r="45" spans="1:7" s="40" customFormat="1">
      <c r="A45" s="37" t="s">
        <v>87</v>
      </c>
      <c r="B45" s="41" t="s">
        <v>108</v>
      </c>
      <c r="C45" s="39" t="s">
        <v>0</v>
      </c>
      <c r="D45" s="44">
        <v>7500</v>
      </c>
      <c r="E45" s="59">
        <v>0</v>
      </c>
      <c r="F45" s="79"/>
      <c r="G45" s="10">
        <f t="shared" si="4"/>
        <v>0</v>
      </c>
    </row>
    <row r="46" spans="1:7" s="40" customFormat="1">
      <c r="A46" s="37" t="s">
        <v>88</v>
      </c>
      <c r="B46" s="41" t="s">
        <v>109</v>
      </c>
      <c r="C46" s="39" t="s">
        <v>0</v>
      </c>
      <c r="D46" s="44">
        <v>27500</v>
      </c>
      <c r="E46" s="59">
        <v>0</v>
      </c>
      <c r="F46" s="79"/>
      <c r="G46" s="10">
        <f t="shared" si="4"/>
        <v>0</v>
      </c>
    </row>
    <row r="47" spans="1:7" s="40" customFormat="1">
      <c r="A47" s="37" t="s">
        <v>89</v>
      </c>
      <c r="B47" s="41" t="s">
        <v>110</v>
      </c>
      <c r="C47" s="39" t="s">
        <v>0</v>
      </c>
      <c r="D47" s="44">
        <v>1500</v>
      </c>
      <c r="E47" s="59">
        <v>0</v>
      </c>
      <c r="F47" s="79"/>
      <c r="G47" s="10">
        <f t="shared" si="4"/>
        <v>0</v>
      </c>
    </row>
    <row r="48" spans="1:7" s="40" customFormat="1">
      <c r="A48" s="37" t="s">
        <v>90</v>
      </c>
      <c r="B48" s="41" t="s">
        <v>51</v>
      </c>
      <c r="C48" s="39" t="s">
        <v>0</v>
      </c>
      <c r="D48" s="44">
        <v>13500</v>
      </c>
      <c r="E48" s="59">
        <v>0</v>
      </c>
      <c r="F48" s="79"/>
      <c r="G48" s="10">
        <f t="shared" si="4"/>
        <v>0</v>
      </c>
    </row>
    <row r="49" spans="1:7" ht="28.5">
      <c r="A49" s="16">
        <v>14.2</v>
      </c>
      <c r="B49" s="4" t="s">
        <v>24</v>
      </c>
      <c r="C49" s="9"/>
      <c r="D49" s="54"/>
      <c r="E49" s="55"/>
      <c r="F49" s="79"/>
      <c r="G49" s="10"/>
    </row>
    <row r="50" spans="1:7">
      <c r="A50" s="16" t="s">
        <v>91</v>
      </c>
      <c r="B50" s="36" t="s">
        <v>106</v>
      </c>
      <c r="C50" s="9" t="s">
        <v>0</v>
      </c>
      <c r="D50" s="54">
        <v>100</v>
      </c>
      <c r="E50" s="55">
        <v>0</v>
      </c>
      <c r="F50" s="79"/>
      <c r="G50" s="10">
        <f t="shared" ref="G50:G57" si="5">D50*F50</f>
        <v>0</v>
      </c>
    </row>
    <row r="51" spans="1:7">
      <c r="A51" s="16" t="s">
        <v>92</v>
      </c>
      <c r="B51" s="8" t="s">
        <v>49</v>
      </c>
      <c r="C51" s="9" t="s">
        <v>0</v>
      </c>
      <c r="D51" s="54">
        <v>2000</v>
      </c>
      <c r="E51" s="55">
        <v>0</v>
      </c>
      <c r="F51" s="79"/>
      <c r="G51" s="10">
        <f t="shared" si="5"/>
        <v>0</v>
      </c>
    </row>
    <row r="52" spans="1:7">
      <c r="A52" s="16" t="s">
        <v>93</v>
      </c>
      <c r="B52" s="8" t="s">
        <v>102</v>
      </c>
      <c r="C52" s="9" t="s">
        <v>0</v>
      </c>
      <c r="D52" s="54">
        <v>4500</v>
      </c>
      <c r="E52" s="55">
        <v>0</v>
      </c>
      <c r="F52" s="79"/>
      <c r="G52" s="10">
        <f t="shared" si="5"/>
        <v>0</v>
      </c>
    </row>
    <row r="53" spans="1:7">
      <c r="A53" s="16" t="s">
        <v>94</v>
      </c>
      <c r="B53" s="8" t="s">
        <v>50</v>
      </c>
      <c r="C53" s="9" t="s">
        <v>0</v>
      </c>
      <c r="D53" s="54">
        <v>300</v>
      </c>
      <c r="E53" s="55">
        <v>0</v>
      </c>
      <c r="F53" s="79"/>
      <c r="G53" s="10">
        <f t="shared" si="5"/>
        <v>0</v>
      </c>
    </row>
    <row r="54" spans="1:7">
      <c r="A54" s="16" t="s">
        <v>95</v>
      </c>
      <c r="B54" s="8" t="s">
        <v>104</v>
      </c>
      <c r="C54" s="9" t="s">
        <v>0</v>
      </c>
      <c r="D54" s="54">
        <v>1500</v>
      </c>
      <c r="E54" s="55">
        <v>0</v>
      </c>
      <c r="F54" s="79"/>
      <c r="G54" s="10">
        <f t="shared" si="5"/>
        <v>0</v>
      </c>
    </row>
    <row r="55" spans="1:7">
      <c r="A55" s="16" t="s">
        <v>96</v>
      </c>
      <c r="B55" s="8" t="s">
        <v>121</v>
      </c>
      <c r="C55" s="9" t="s">
        <v>0</v>
      </c>
      <c r="D55" s="54">
        <v>1500</v>
      </c>
      <c r="E55" s="55">
        <v>0</v>
      </c>
      <c r="F55" s="79"/>
      <c r="G55" s="10">
        <f t="shared" si="5"/>
        <v>0</v>
      </c>
    </row>
    <row r="56" spans="1:7">
      <c r="A56" s="16" t="s">
        <v>97</v>
      </c>
      <c r="B56" s="8" t="s">
        <v>122</v>
      </c>
      <c r="C56" s="9" t="s">
        <v>0</v>
      </c>
      <c r="D56" s="54">
        <v>400</v>
      </c>
      <c r="E56" s="55">
        <v>0</v>
      </c>
      <c r="F56" s="79"/>
      <c r="G56" s="10">
        <f t="shared" si="5"/>
        <v>0</v>
      </c>
    </row>
    <row r="57" spans="1:7">
      <c r="A57" s="16" t="s">
        <v>98</v>
      </c>
      <c r="B57" s="8" t="s">
        <v>103</v>
      </c>
      <c r="C57" s="9" t="s">
        <v>0</v>
      </c>
      <c r="D57" s="54">
        <v>2200</v>
      </c>
      <c r="E57" s="55">
        <v>0</v>
      </c>
      <c r="F57" s="79"/>
      <c r="G57" s="10">
        <f t="shared" si="5"/>
        <v>0</v>
      </c>
    </row>
    <row r="58" spans="1:7" ht="44.45" customHeight="1">
      <c r="A58" s="16">
        <v>15</v>
      </c>
      <c r="B58" s="4" t="s">
        <v>115</v>
      </c>
      <c r="C58" s="9"/>
      <c r="D58" s="54"/>
      <c r="E58" s="55"/>
      <c r="F58" s="79"/>
      <c r="G58" s="10"/>
    </row>
    <row r="59" spans="1:7">
      <c r="A59" s="16">
        <v>15.1</v>
      </c>
      <c r="B59" s="8" t="s">
        <v>74</v>
      </c>
      <c r="C59" s="9" t="s">
        <v>0</v>
      </c>
      <c r="D59" s="54">
        <v>400</v>
      </c>
      <c r="E59" s="55">
        <v>0</v>
      </c>
      <c r="F59" s="79"/>
      <c r="G59" s="10">
        <f t="shared" ref="G59:G60" si="6">D59*F59</f>
        <v>0</v>
      </c>
    </row>
    <row r="60" spans="1:7">
      <c r="A60" s="16">
        <v>15.2</v>
      </c>
      <c r="B60" s="8" t="s">
        <v>75</v>
      </c>
      <c r="C60" s="9" t="s">
        <v>0</v>
      </c>
      <c r="D60" s="54">
        <v>500</v>
      </c>
      <c r="E60" s="55">
        <v>0</v>
      </c>
      <c r="F60" s="79"/>
      <c r="G60" s="10">
        <f t="shared" si="6"/>
        <v>0</v>
      </c>
    </row>
    <row r="61" spans="1:7">
      <c r="A61" s="16">
        <v>16</v>
      </c>
      <c r="B61" s="12" t="s">
        <v>12</v>
      </c>
      <c r="C61" s="9"/>
      <c r="D61" s="54"/>
      <c r="E61" s="55"/>
      <c r="F61" s="79"/>
      <c r="G61" s="10"/>
    </row>
    <row r="62" spans="1:7">
      <c r="A62" s="16">
        <v>16.100000000000001</v>
      </c>
      <c r="B62" s="8" t="s">
        <v>13</v>
      </c>
      <c r="C62" s="9" t="s">
        <v>2</v>
      </c>
      <c r="D62" s="54">
        <v>9</v>
      </c>
      <c r="E62" s="55">
        <v>0</v>
      </c>
      <c r="F62" s="79"/>
      <c r="G62" s="10">
        <f>D62*F62</f>
        <v>0</v>
      </c>
    </row>
    <row r="63" spans="1:7">
      <c r="A63" s="16">
        <v>21.2</v>
      </c>
      <c r="B63" s="8" t="s">
        <v>14</v>
      </c>
      <c r="C63" s="9" t="s">
        <v>2</v>
      </c>
      <c r="D63" s="54"/>
      <c r="E63" s="55"/>
      <c r="F63" s="79"/>
      <c r="G63" s="10"/>
    </row>
    <row r="64" spans="1:7">
      <c r="A64" s="16">
        <v>16.2</v>
      </c>
      <c r="B64" s="8" t="s">
        <v>1</v>
      </c>
      <c r="C64" s="9" t="s">
        <v>2</v>
      </c>
      <c r="D64" s="54">
        <f>27/3</f>
        <v>9</v>
      </c>
      <c r="E64" s="55">
        <v>0</v>
      </c>
      <c r="F64" s="79"/>
      <c r="G64" s="10">
        <f t="shared" ref="G64:G65" si="7">D64*F64</f>
        <v>0</v>
      </c>
    </row>
    <row r="65" spans="1:7">
      <c r="A65" s="16">
        <v>16.3</v>
      </c>
      <c r="B65" s="8" t="s">
        <v>76</v>
      </c>
      <c r="C65" s="9" t="s">
        <v>2</v>
      </c>
      <c r="D65" s="54">
        <f>18/3</f>
        <v>6</v>
      </c>
      <c r="E65" s="55">
        <v>0</v>
      </c>
      <c r="F65" s="79"/>
      <c r="G65" s="10">
        <f t="shared" si="7"/>
        <v>0</v>
      </c>
    </row>
    <row r="66" spans="1:7" ht="42.75">
      <c r="A66" s="16">
        <v>17</v>
      </c>
      <c r="B66" s="4" t="s">
        <v>116</v>
      </c>
      <c r="C66" s="9"/>
      <c r="D66" s="54"/>
      <c r="E66" s="60" t="s">
        <v>77</v>
      </c>
      <c r="F66" s="79"/>
      <c r="G66" s="10"/>
    </row>
    <row r="67" spans="1:7">
      <c r="A67" s="16">
        <v>17.100000000000001</v>
      </c>
      <c r="B67" s="28" t="s">
        <v>40</v>
      </c>
      <c r="C67" s="29" t="s">
        <v>35</v>
      </c>
      <c r="D67" s="61">
        <v>58</v>
      </c>
      <c r="E67" s="55">
        <v>0</v>
      </c>
      <c r="F67" s="79"/>
      <c r="G67" s="10">
        <f t="shared" ref="G67:G69" si="8">D67*F67</f>
        <v>0</v>
      </c>
    </row>
    <row r="68" spans="1:7">
      <c r="A68" s="16">
        <v>17.2</v>
      </c>
      <c r="B68" s="28" t="s">
        <v>41</v>
      </c>
      <c r="C68" s="29" t="s">
        <v>35</v>
      </c>
      <c r="D68" s="61">
        <v>155</v>
      </c>
      <c r="E68" s="55">
        <v>0</v>
      </c>
      <c r="F68" s="79"/>
      <c r="G68" s="10">
        <f t="shared" si="8"/>
        <v>0</v>
      </c>
    </row>
    <row r="69" spans="1:7">
      <c r="A69" s="16">
        <v>17.3</v>
      </c>
      <c r="B69" s="28" t="s">
        <v>123</v>
      </c>
      <c r="C69" s="29" t="s">
        <v>35</v>
      </c>
      <c r="D69" s="61">
        <v>435</v>
      </c>
      <c r="E69" s="55">
        <v>0</v>
      </c>
      <c r="F69" s="79"/>
      <c r="G69" s="10">
        <f t="shared" si="8"/>
        <v>0</v>
      </c>
    </row>
    <row r="70" spans="1:7" ht="77.25" customHeight="1">
      <c r="A70" s="16">
        <v>18</v>
      </c>
      <c r="B70" s="4" t="s">
        <v>112</v>
      </c>
      <c r="C70" s="9"/>
      <c r="D70" s="54"/>
      <c r="E70" s="55"/>
      <c r="F70" s="79"/>
      <c r="G70" s="10"/>
    </row>
    <row r="71" spans="1:7" s="40" customFormat="1" ht="28.5">
      <c r="A71" s="37">
        <v>18.100000000000001</v>
      </c>
      <c r="B71" s="41" t="s">
        <v>120</v>
      </c>
      <c r="C71" s="39" t="s">
        <v>34</v>
      </c>
      <c r="D71" s="62">
        <v>2.8</v>
      </c>
      <c r="E71" s="63" t="s">
        <v>52</v>
      </c>
      <c r="F71" s="79"/>
      <c r="G71" s="10">
        <f t="shared" ref="G71:G74" si="9">D71*F71</f>
        <v>0</v>
      </c>
    </row>
    <row r="72" spans="1:7" s="40" customFormat="1" ht="28.5">
      <c r="A72" s="37">
        <v>18.2</v>
      </c>
      <c r="B72" s="41" t="s">
        <v>15</v>
      </c>
      <c r="C72" s="39" t="s">
        <v>34</v>
      </c>
      <c r="D72" s="62">
        <v>1.8</v>
      </c>
      <c r="E72" s="63" t="s">
        <v>52</v>
      </c>
      <c r="F72" s="79"/>
      <c r="G72" s="10">
        <f t="shared" si="9"/>
        <v>0</v>
      </c>
    </row>
    <row r="73" spans="1:7" s="40" customFormat="1" ht="28.5">
      <c r="A73" s="37">
        <v>18.3</v>
      </c>
      <c r="B73" s="41" t="s">
        <v>119</v>
      </c>
      <c r="C73" s="39" t="s">
        <v>34</v>
      </c>
      <c r="D73" s="64">
        <v>0.2</v>
      </c>
      <c r="E73" s="63" t="s">
        <v>52</v>
      </c>
      <c r="F73" s="79"/>
      <c r="G73" s="10">
        <f t="shared" si="9"/>
        <v>0</v>
      </c>
    </row>
    <row r="74" spans="1:7" s="40" customFormat="1" ht="28.5">
      <c r="A74" s="37">
        <v>18.399999999999999</v>
      </c>
      <c r="B74" s="41" t="s">
        <v>56</v>
      </c>
      <c r="C74" s="39" t="s">
        <v>35</v>
      </c>
      <c r="D74" s="62">
        <f>3*10+2*10+1*8</f>
        <v>58</v>
      </c>
      <c r="E74" s="63" t="s">
        <v>52</v>
      </c>
      <c r="F74" s="79"/>
      <c r="G74" s="10">
        <f t="shared" si="9"/>
        <v>0</v>
      </c>
    </row>
    <row r="75" spans="1:7" s="40" customFormat="1" ht="15.6" customHeight="1">
      <c r="A75" s="37">
        <v>19</v>
      </c>
      <c r="B75" s="42" t="s">
        <v>9</v>
      </c>
      <c r="C75" s="39"/>
      <c r="D75" s="44"/>
      <c r="E75" s="59"/>
      <c r="F75" s="79"/>
      <c r="G75" s="10"/>
    </row>
    <row r="76" spans="1:7" ht="17.25" customHeight="1">
      <c r="A76" s="16">
        <v>19.100000000000001</v>
      </c>
      <c r="B76" s="8" t="s">
        <v>39</v>
      </c>
      <c r="C76" s="9" t="s">
        <v>3</v>
      </c>
      <c r="D76" s="54">
        <v>235</v>
      </c>
      <c r="E76" s="55">
        <v>0</v>
      </c>
      <c r="F76" s="79"/>
      <c r="G76" s="10">
        <f t="shared" ref="G76:G77" si="10">D76*F76</f>
        <v>0</v>
      </c>
    </row>
    <row r="77" spans="1:7" s="40" customFormat="1" ht="17.25" customHeight="1">
      <c r="A77" s="37">
        <v>20</v>
      </c>
      <c r="B77" s="38" t="s">
        <v>117</v>
      </c>
      <c r="C77" s="34" t="s">
        <v>37</v>
      </c>
      <c r="D77" s="65">
        <v>1</v>
      </c>
      <c r="E77" s="59">
        <v>0</v>
      </c>
      <c r="F77" s="79"/>
      <c r="G77" s="10">
        <f t="shared" si="10"/>
        <v>0</v>
      </c>
    </row>
    <row r="78" spans="1:7" ht="30" customHeight="1">
      <c r="A78" s="18">
        <v>21</v>
      </c>
      <c r="B78" s="4" t="s">
        <v>19</v>
      </c>
      <c r="C78" s="9"/>
      <c r="D78" s="54"/>
      <c r="E78" s="55"/>
      <c r="F78" s="79"/>
      <c r="G78" s="10"/>
    </row>
    <row r="79" spans="1:7">
      <c r="A79" s="18">
        <v>21.1</v>
      </c>
      <c r="B79" s="8" t="s">
        <v>18</v>
      </c>
      <c r="C79" s="9" t="s">
        <v>8</v>
      </c>
      <c r="D79" s="54">
        <v>2</v>
      </c>
      <c r="E79" s="55">
        <v>0</v>
      </c>
      <c r="F79" s="79"/>
      <c r="G79" s="10">
        <f t="shared" ref="G79:G87" si="11">D79*F79</f>
        <v>0</v>
      </c>
    </row>
    <row r="80" spans="1:7">
      <c r="A80" s="18">
        <v>21.2</v>
      </c>
      <c r="B80" s="8" t="s">
        <v>28</v>
      </c>
      <c r="C80" s="9" t="s">
        <v>8</v>
      </c>
      <c r="D80" s="54">
        <v>2</v>
      </c>
      <c r="E80" s="55">
        <v>0</v>
      </c>
      <c r="F80" s="79"/>
      <c r="G80" s="10">
        <f t="shared" si="11"/>
        <v>0</v>
      </c>
    </row>
    <row r="81" spans="1:7">
      <c r="A81" s="18">
        <v>21.3</v>
      </c>
      <c r="B81" s="8" t="s">
        <v>20</v>
      </c>
      <c r="C81" s="9" t="s">
        <v>8</v>
      </c>
      <c r="D81" s="54">
        <v>2</v>
      </c>
      <c r="E81" s="55">
        <v>0</v>
      </c>
      <c r="F81" s="79"/>
      <c r="G81" s="10">
        <f t="shared" si="11"/>
        <v>0</v>
      </c>
    </row>
    <row r="82" spans="1:7">
      <c r="A82" s="18">
        <v>21.4</v>
      </c>
      <c r="B82" s="8" t="s">
        <v>29</v>
      </c>
      <c r="C82" s="9" t="s">
        <v>8</v>
      </c>
      <c r="D82" s="54">
        <v>2</v>
      </c>
      <c r="E82" s="55">
        <v>0</v>
      </c>
      <c r="F82" s="79"/>
      <c r="G82" s="10">
        <f t="shared" si="11"/>
        <v>0</v>
      </c>
    </row>
    <row r="83" spans="1:7">
      <c r="A83" s="18">
        <v>21.5</v>
      </c>
      <c r="B83" s="8" t="s">
        <v>21</v>
      </c>
      <c r="C83" s="9" t="s">
        <v>8</v>
      </c>
      <c r="D83" s="54">
        <v>1</v>
      </c>
      <c r="E83" s="55">
        <v>0</v>
      </c>
      <c r="F83" s="79"/>
      <c r="G83" s="10">
        <f t="shared" si="11"/>
        <v>0</v>
      </c>
    </row>
    <row r="84" spans="1:7">
      <c r="A84" s="18">
        <v>21.6</v>
      </c>
      <c r="B84" s="11" t="s">
        <v>22</v>
      </c>
      <c r="C84" s="9" t="s">
        <v>8</v>
      </c>
      <c r="D84" s="54">
        <v>2</v>
      </c>
      <c r="E84" s="55">
        <v>0</v>
      </c>
      <c r="F84" s="79"/>
      <c r="G84" s="10">
        <f t="shared" si="11"/>
        <v>0</v>
      </c>
    </row>
    <row r="85" spans="1:7">
      <c r="A85" s="18">
        <v>21.7</v>
      </c>
      <c r="B85" s="32" t="s">
        <v>27</v>
      </c>
      <c r="C85" s="33" t="s">
        <v>8</v>
      </c>
      <c r="D85" s="65">
        <v>2</v>
      </c>
      <c r="E85" s="55">
        <v>0</v>
      </c>
      <c r="F85" s="79"/>
      <c r="G85" s="10">
        <f t="shared" si="11"/>
        <v>0</v>
      </c>
    </row>
    <row r="86" spans="1:7" ht="29.25" customHeight="1">
      <c r="A86" s="34">
        <v>22</v>
      </c>
      <c r="B86" s="34" t="s">
        <v>58</v>
      </c>
      <c r="C86" s="34" t="s">
        <v>37</v>
      </c>
      <c r="D86" s="65">
        <v>1</v>
      </c>
      <c r="E86" s="66" t="s">
        <v>57</v>
      </c>
      <c r="F86" s="79"/>
      <c r="G86" s="10">
        <f t="shared" si="11"/>
        <v>0</v>
      </c>
    </row>
    <row r="87" spans="1:7" s="40" customFormat="1" ht="180">
      <c r="A87" s="70">
        <v>23</v>
      </c>
      <c r="B87" s="71" t="s">
        <v>128</v>
      </c>
      <c r="C87" s="72" t="s">
        <v>37</v>
      </c>
      <c r="D87" s="73">
        <v>1</v>
      </c>
      <c r="E87" s="69" t="s">
        <v>131</v>
      </c>
      <c r="F87" s="79"/>
      <c r="G87" s="10">
        <f t="shared" si="11"/>
        <v>0</v>
      </c>
    </row>
    <row r="88" spans="1:7" s="40" customFormat="1" ht="33.75" customHeight="1">
      <c r="A88" s="74"/>
      <c r="B88" s="38" t="s">
        <v>132</v>
      </c>
      <c r="C88" s="34"/>
      <c r="D88" s="65"/>
      <c r="E88" s="75"/>
      <c r="F88" s="76"/>
      <c r="G88" s="77">
        <f>SUM(G10:G87)</f>
        <v>0</v>
      </c>
    </row>
    <row r="89" spans="1:7" ht="33.75" customHeight="1">
      <c r="A89" s="85" t="s">
        <v>32</v>
      </c>
      <c r="B89" s="85"/>
      <c r="C89" s="85"/>
      <c r="D89" s="85"/>
      <c r="E89" s="85"/>
      <c r="F89" s="85"/>
      <c r="G89" s="85"/>
    </row>
    <row r="90" spans="1:7" s="20" customFormat="1" ht="33" customHeight="1">
      <c r="A90" s="80">
        <v>1</v>
      </c>
      <c r="B90" s="82" t="s">
        <v>45</v>
      </c>
      <c r="C90" s="82"/>
      <c r="D90" s="82"/>
      <c r="E90" s="82"/>
      <c r="F90" s="82"/>
      <c r="G90" s="82"/>
    </row>
    <row r="91" spans="1:7" s="20" customFormat="1" ht="21.75" customHeight="1">
      <c r="A91" s="80">
        <v>2</v>
      </c>
      <c r="B91" s="82" t="s">
        <v>101</v>
      </c>
      <c r="C91" s="82"/>
      <c r="D91" s="82"/>
      <c r="E91" s="82"/>
      <c r="F91" s="82"/>
      <c r="G91" s="82"/>
    </row>
    <row r="92" spans="1:7" s="20" customFormat="1" ht="21.75" customHeight="1">
      <c r="A92" s="80">
        <v>3</v>
      </c>
      <c r="B92" s="82" t="s">
        <v>31</v>
      </c>
      <c r="C92" s="82"/>
      <c r="D92" s="82"/>
      <c r="E92" s="82"/>
      <c r="F92" s="82"/>
      <c r="G92" s="82"/>
    </row>
    <row r="93" spans="1:7" s="20" customFormat="1" ht="21.75" customHeight="1">
      <c r="A93" s="80">
        <v>4</v>
      </c>
      <c r="B93" s="82" t="s">
        <v>30</v>
      </c>
      <c r="C93" s="82"/>
      <c r="D93" s="82"/>
      <c r="E93" s="82"/>
      <c r="F93" s="82"/>
      <c r="G93" s="82"/>
    </row>
    <row r="94" spans="1:7" s="20" customFormat="1" ht="21.75" customHeight="1">
      <c r="A94" s="80">
        <v>5</v>
      </c>
      <c r="B94" s="82" t="s">
        <v>47</v>
      </c>
      <c r="C94" s="82"/>
      <c r="D94" s="82"/>
      <c r="E94" s="82"/>
      <c r="F94" s="82"/>
      <c r="G94" s="82"/>
    </row>
    <row r="95" spans="1:7" ht="35.25" customHeight="1">
      <c r="A95" s="80">
        <v>6</v>
      </c>
      <c r="B95" s="87" t="s">
        <v>134</v>
      </c>
      <c r="C95" s="87"/>
      <c r="D95" s="87"/>
      <c r="E95" s="87"/>
      <c r="F95" s="87"/>
      <c r="G95" s="87"/>
    </row>
    <row r="96" spans="1:7" ht="21.75" customHeight="1">
      <c r="A96" s="80">
        <v>7</v>
      </c>
      <c r="B96" s="87" t="s">
        <v>48</v>
      </c>
      <c r="C96" s="87"/>
      <c r="D96" s="87"/>
      <c r="E96" s="87"/>
      <c r="F96" s="87"/>
      <c r="G96" s="87"/>
    </row>
    <row r="97" spans="1:7" ht="36" customHeight="1">
      <c r="A97" s="80">
        <v>8</v>
      </c>
      <c r="B97" s="87" t="s">
        <v>105</v>
      </c>
      <c r="C97" s="87"/>
      <c r="D97" s="87"/>
      <c r="E97" s="87"/>
      <c r="F97" s="87"/>
      <c r="G97" s="87"/>
    </row>
    <row r="98" spans="1:7" ht="21.75" customHeight="1">
      <c r="A98" s="80">
        <v>9</v>
      </c>
      <c r="B98" s="87" t="s">
        <v>46</v>
      </c>
      <c r="C98" s="88"/>
      <c r="D98" s="88"/>
      <c r="E98" s="88"/>
      <c r="F98" s="88"/>
      <c r="G98" s="88"/>
    </row>
    <row r="99" spans="1:7" s="20" customFormat="1" ht="21.75" customHeight="1">
      <c r="A99" s="80">
        <v>10</v>
      </c>
      <c r="B99" s="82" t="s">
        <v>118</v>
      </c>
      <c r="C99" s="82"/>
      <c r="D99" s="82"/>
      <c r="E99" s="82"/>
      <c r="F99" s="82"/>
      <c r="G99" s="82"/>
    </row>
    <row r="100" spans="1:7" ht="21.75" customHeight="1">
      <c r="A100" s="81">
        <v>11</v>
      </c>
      <c r="B100" s="82" t="s">
        <v>124</v>
      </c>
      <c r="C100" s="82"/>
      <c r="D100" s="82"/>
      <c r="E100" s="82"/>
      <c r="F100" s="82"/>
      <c r="G100" s="82"/>
    </row>
    <row r="101" spans="1:7" ht="21.75" customHeight="1">
      <c r="A101" s="81">
        <v>12</v>
      </c>
      <c r="B101" s="82" t="s">
        <v>125</v>
      </c>
      <c r="C101" s="82"/>
      <c r="D101" s="82"/>
      <c r="E101" s="82"/>
      <c r="F101" s="82"/>
      <c r="G101" s="82"/>
    </row>
    <row r="102" spans="1:7" ht="21.75" customHeight="1">
      <c r="A102" s="81">
        <v>13</v>
      </c>
      <c r="B102" s="82" t="s">
        <v>30</v>
      </c>
      <c r="C102" s="82"/>
      <c r="D102" s="82"/>
      <c r="E102" s="82"/>
      <c r="F102" s="82"/>
      <c r="G102" s="82"/>
    </row>
    <row r="103" spans="1:7" ht="21.75" customHeight="1">
      <c r="A103" s="81">
        <v>14</v>
      </c>
      <c r="B103" s="82" t="s">
        <v>126</v>
      </c>
      <c r="C103" s="82"/>
      <c r="D103" s="82"/>
      <c r="E103" s="82"/>
      <c r="F103" s="82"/>
      <c r="G103" s="82"/>
    </row>
    <row r="104" spans="1:7" ht="21.75" customHeight="1">
      <c r="A104" s="81"/>
      <c r="B104" s="82"/>
      <c r="C104" s="82"/>
      <c r="D104" s="82"/>
      <c r="E104" s="82"/>
      <c r="F104" s="82"/>
      <c r="G104" s="82"/>
    </row>
    <row r="105" spans="1:7" s="20" customFormat="1" ht="21.75" customHeight="1">
      <c r="A105" s="80">
        <v>15</v>
      </c>
      <c r="B105" s="82" t="s">
        <v>129</v>
      </c>
      <c r="C105" s="82"/>
      <c r="D105" s="82"/>
      <c r="E105" s="82"/>
      <c r="F105" s="82"/>
      <c r="G105" s="82"/>
    </row>
    <row r="106" spans="1:7" s="43" customFormat="1">
      <c r="A106" s="3"/>
      <c r="C106" s="3"/>
      <c r="D106" s="67"/>
      <c r="E106" s="68"/>
      <c r="F106" s="2"/>
      <c r="G106" s="2"/>
    </row>
    <row r="108" spans="1:7">
      <c r="B108" s="69"/>
    </row>
  </sheetData>
  <sheetProtection password="FDEC" sheet="1" objects="1" scenarios="1" formatCells="0" formatColumns="0" selectLockedCells="1"/>
  <mergeCells count="19">
    <mergeCell ref="B99:G99"/>
    <mergeCell ref="B94:G94"/>
    <mergeCell ref="B92:G92"/>
    <mergeCell ref="A2:G2"/>
    <mergeCell ref="A89:G89"/>
    <mergeCell ref="B90:G90"/>
    <mergeCell ref="B91:G91"/>
    <mergeCell ref="A4:G4"/>
    <mergeCell ref="A5:G5"/>
    <mergeCell ref="B93:G93"/>
    <mergeCell ref="B98:G98"/>
    <mergeCell ref="B96:G96"/>
    <mergeCell ref="B97:G97"/>
    <mergeCell ref="B95:G95"/>
    <mergeCell ref="B105:G105"/>
    <mergeCell ref="B100:G100"/>
    <mergeCell ref="B102:G102"/>
    <mergeCell ref="B103:G104"/>
    <mergeCell ref="B101:G101"/>
  </mergeCells>
  <phoneticPr fontId="0" type="noConversion"/>
  <pageMargins left="0.9" right="0.25" top="0.75" bottom="0.75" header="0.3" footer="0.3"/>
  <pageSetup paperSize="9" scale="85" fitToHeight="5" orientation="landscape" r:id="rId1"/>
  <headerFooter alignWithMargins="0">
    <oddFoote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Main qty.</vt:lpstr>
      <vt:lpstr>'Main qty.'!Print_Area</vt:lpstr>
      <vt:lpstr>'Main qty.'!Print_Titles</vt:lpstr>
    </vt:vector>
  </TitlesOfParts>
  <Company>BHEL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sanjeev</dc:creator>
  <cp:lastModifiedBy>nverma</cp:lastModifiedBy>
  <cp:lastPrinted>2011-10-21T11:20:43Z</cp:lastPrinted>
  <dcterms:created xsi:type="dcterms:W3CDTF">2001-12-28T07:53:38Z</dcterms:created>
  <dcterms:modified xsi:type="dcterms:W3CDTF">2011-10-21T11:38:08Z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